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агульское\НВЛ\НВЛ-2023-74-Т\02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refMode="R1C1"/>
</workbook>
</file>

<file path=xl/calcChain.xml><?xml version="1.0" encoding="utf-8"?>
<calcChain xmlns="http://schemas.openxmlformats.org/spreadsheetml/2006/main">
  <c r="K20" i="1" l="1"/>
  <c r="J20" i="1"/>
  <c r="J13" i="1"/>
  <c r="J14" i="1"/>
  <c r="J15" i="1"/>
  <c r="J16" i="1"/>
  <c r="J17" i="1"/>
  <c r="J18" i="1"/>
  <c r="J19" i="1"/>
  <c r="J12" i="1"/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<sst xmlns="http://schemas.openxmlformats.org/spreadsheetml/2006/main" count="66" uniqueCount="38">
  <si>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</si>
  <si>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</si>
  <si>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</si>
  <si>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</si>
  <si>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</si>
  <si>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</si>
  <si>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</si>
  <si>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</si>
  <si>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</si>
  <si>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</si>
  <si>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</si>
  <si>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</si>
  <si>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</si>
  <si>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</si>
  <si>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</si>
  <si>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</si>
  <si>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</si>
  <si>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</si>
  <si>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</si>
  <si>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НЕДЕЛИМЫЙ</t>
  </si>
  <si>
    <t>Партия</t>
  </si>
  <si>
    <t>Код</t>
  </si>
  <si>
    <t>ШТ</t>
  </si>
  <si>
    <t>ООО «Тагульское»</t>
  </si>
  <si>
    <t>DBB1900009</t>
  </si>
  <si>
    <t>DBB1900010</t>
  </si>
  <si>
    <t>DBB1900012</t>
  </si>
  <si>
    <t>DBB1900013</t>
  </si>
  <si>
    <t>DBB1900015</t>
  </si>
  <si>
    <t>DBB1900017</t>
  </si>
  <si>
    <t>DBB1900019</t>
  </si>
  <si>
    <t>DBB1900022</t>
  </si>
  <si>
    <t>2298011</t>
  </si>
  <si>
    <t>Skin-отвод Ст(159х6+1ф32х3)-45-ППУ-360-ОЦ тип 3-а - Отвод ОКШ 45-2КП- 400-159(6К50)-4-0,75-09Г2С-1,5DN-ХЛ-И2 Pисп=5,2МПа с внутренним и наружным двухслойным эпоксидным покрытием НЭ2-ВЭ2-80 по ТУ 2312-017- 04834179-2016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</si>
  <si>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</si>
  <si>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НВЛ-2023/74-Т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</si>
  <si>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</si>
  <si>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"Детали трубопроводов: Skin-отвод Ст(159х6+1ф32х3)-45-ППУ-360-ОЦ - 221 шт 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</si>
</sst>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K21" sqref="K21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9" t="s">
        <v>34</v>
      </c>
      <c r="I1" s="39"/>
    </row>
    <row r="2" spans="1:17" s="1" customFormat="1" ht="38.25" customHeight="1" x14ac:dyDescent="0.25">
      <c r="A2" s="49" t="s">
        <v>23</v>
      </c>
      <c r="B2" s="49"/>
      <c r="C2" s="49"/>
      <c r="D2" s="49"/>
      <c r="E2" s="50"/>
      <c r="F2" s="51"/>
      <c r="G2" s="51"/>
      <c r="H2" s="51"/>
      <c r="I2" s="51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7" t="s">
        <v>37</v>
      </c>
      <c r="B3" s="47"/>
      <c r="C3" s="47"/>
      <c r="D3" s="47"/>
      <c r="E3" s="47"/>
      <c r="F3" s="47"/>
      <c r="G3" s="47"/>
      <c r="H3" s="47"/>
      <c r="I3" s="47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2" t="s">
        <v>35</v>
      </c>
      <c r="B4" s="52"/>
      <c r="C4" s="52"/>
      <c r="D4" s="52"/>
      <c r="E4" s="52"/>
      <c r="F4" s="52"/>
      <c r="G4" s="52"/>
      <c r="H4" s="52"/>
      <c r="I4" s="52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3" t="s">
        <v>19</v>
      </c>
      <c r="B5" s="53"/>
      <c r="C5" s="53"/>
      <c r="D5" s="53"/>
      <c r="E5" s="53"/>
      <c r="F5" s="53"/>
      <c r="G5" s="53"/>
      <c r="H5" s="53"/>
      <c r="I5" s="53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4" t="s">
        <v>11</v>
      </c>
      <c r="B6" s="54"/>
      <c r="C6" s="54"/>
      <c r="D6" s="54"/>
      <c r="E6" s="54"/>
      <c r="F6" s="54"/>
      <c r="G6" s="54"/>
      <c r="H6" s="54"/>
      <c r="I6" s="54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4" t="s">
        <v>16</v>
      </c>
      <c r="B7" s="54"/>
      <c r="C7" s="54"/>
      <c r="D7" s="54"/>
      <c r="E7" s="54"/>
      <c r="F7" s="54"/>
      <c r="G7" s="54"/>
      <c r="H7" s="54"/>
      <c r="I7" s="54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7" t="s">
        <v>36</v>
      </c>
      <c r="B8" s="48"/>
      <c r="C8" s="48"/>
      <c r="D8" s="48"/>
      <c r="E8" s="48"/>
      <c r="F8" s="48"/>
      <c r="G8" s="48"/>
      <c r="H8" s="48"/>
      <c r="I8" s="48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8" t="s">
        <v>0</v>
      </c>
      <c r="B10" s="38" t="s">
        <v>20</v>
      </c>
      <c r="C10" s="38" t="s">
        <v>1</v>
      </c>
      <c r="D10" s="38" t="s">
        <v>21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4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63" x14ac:dyDescent="0.2">
      <c r="A12" s="25">
        <v>1</v>
      </c>
      <c r="B12" s="25" t="s">
        <v>24</v>
      </c>
      <c r="C12" s="25" t="s">
        <v>9</v>
      </c>
      <c r="D12" s="37" t="s">
        <v>32</v>
      </c>
      <c r="E12" s="26" t="s">
        <v>33</v>
      </c>
      <c r="F12" s="25" t="s">
        <v>22</v>
      </c>
      <c r="G12" s="33">
        <v>26</v>
      </c>
      <c r="H12" s="32">
        <v>9760</v>
      </c>
      <c r="I12" s="27">
        <v>43498</v>
      </c>
      <c r="J12" s="63">
        <f>G12*H12</f>
        <v>253760</v>
      </c>
      <c r="K12" s="20"/>
      <c r="L12" s="20"/>
      <c r="M12" s="20"/>
      <c r="N12" s="20"/>
      <c r="O12" s="20"/>
      <c r="P12" s="20"/>
      <c r="Q12" s="20"/>
    </row>
    <row r="13" spans="1:17" s="3" customFormat="1" ht="63" x14ac:dyDescent="0.2">
      <c r="A13" s="25">
        <v>2</v>
      </c>
      <c r="B13" s="25" t="s">
        <v>25</v>
      </c>
      <c r="C13" s="25" t="s">
        <v>9</v>
      </c>
      <c r="D13" s="37" t="s">
        <v>32</v>
      </c>
      <c r="E13" s="26" t="s">
        <v>33</v>
      </c>
      <c r="F13" s="25" t="s">
        <v>22</v>
      </c>
      <c r="G13" s="33">
        <v>40</v>
      </c>
      <c r="H13" s="32">
        <v>9760</v>
      </c>
      <c r="I13" s="27">
        <v>43498</v>
      </c>
      <c r="J13" s="63">
        <f t="shared" ref="J13:J19" si="0">G13*H13</f>
        <v>390400</v>
      </c>
      <c r="K13" s="20"/>
      <c r="L13" s="20"/>
      <c r="M13" s="20"/>
      <c r="N13" s="20"/>
      <c r="O13" s="20"/>
      <c r="P13" s="20"/>
      <c r="Q13" s="20"/>
    </row>
    <row r="14" spans="1:17" s="3" customFormat="1" ht="63" x14ac:dyDescent="0.2">
      <c r="A14" s="25">
        <v>3</v>
      </c>
      <c r="B14" s="25" t="s">
        <v>26</v>
      </c>
      <c r="C14" s="25" t="s">
        <v>9</v>
      </c>
      <c r="D14" s="37" t="s">
        <v>32</v>
      </c>
      <c r="E14" s="26" t="s">
        <v>33</v>
      </c>
      <c r="F14" s="25" t="s">
        <v>22</v>
      </c>
      <c r="G14" s="33">
        <v>28</v>
      </c>
      <c r="H14" s="32">
        <v>9760</v>
      </c>
      <c r="I14" s="27">
        <v>43477</v>
      </c>
      <c r="J14" s="63">
        <f t="shared" si="0"/>
        <v>273280</v>
      </c>
      <c r="K14" s="20"/>
      <c r="L14" s="20"/>
      <c r="M14" s="20"/>
      <c r="N14" s="20"/>
      <c r="O14" s="20"/>
      <c r="P14" s="20"/>
      <c r="Q14" s="20"/>
    </row>
    <row r="15" spans="1:17" s="3" customFormat="1" ht="63" x14ac:dyDescent="0.2">
      <c r="A15" s="25">
        <v>4</v>
      </c>
      <c r="B15" s="25" t="s">
        <v>27</v>
      </c>
      <c r="C15" s="25" t="s">
        <v>9</v>
      </c>
      <c r="D15" s="37" t="s">
        <v>32</v>
      </c>
      <c r="E15" s="26" t="s">
        <v>33</v>
      </c>
      <c r="F15" s="25" t="s">
        <v>22</v>
      </c>
      <c r="G15" s="33">
        <v>4</v>
      </c>
      <c r="H15" s="32">
        <v>9760</v>
      </c>
      <c r="I15" s="27">
        <v>43477</v>
      </c>
      <c r="J15" s="63">
        <f t="shared" si="0"/>
        <v>39040</v>
      </c>
      <c r="K15" s="20"/>
      <c r="L15" s="20"/>
      <c r="M15" s="20"/>
      <c r="N15" s="20"/>
      <c r="O15" s="20"/>
      <c r="P15" s="20"/>
      <c r="Q15" s="20"/>
    </row>
    <row r="16" spans="1:17" s="3" customFormat="1" ht="63" x14ac:dyDescent="0.2">
      <c r="A16" s="25">
        <v>5</v>
      </c>
      <c r="B16" s="25" t="s">
        <v>28</v>
      </c>
      <c r="C16" s="25" t="s">
        <v>9</v>
      </c>
      <c r="D16" s="37" t="s">
        <v>32</v>
      </c>
      <c r="E16" s="26" t="s">
        <v>33</v>
      </c>
      <c r="F16" s="25" t="s">
        <v>22</v>
      </c>
      <c r="G16" s="33">
        <v>33</v>
      </c>
      <c r="H16" s="32">
        <v>9760</v>
      </c>
      <c r="I16" s="27">
        <v>43477</v>
      </c>
      <c r="J16" s="63">
        <f t="shared" si="0"/>
        <v>322080</v>
      </c>
      <c r="K16" s="20"/>
      <c r="L16" s="20"/>
      <c r="M16" s="20"/>
      <c r="N16" s="20"/>
      <c r="O16" s="20"/>
      <c r="P16" s="20"/>
      <c r="Q16" s="20"/>
    </row>
    <row r="17" spans="1:17" s="3" customFormat="1" ht="63" x14ac:dyDescent="0.2">
      <c r="A17" s="25">
        <v>6</v>
      </c>
      <c r="B17" s="25" t="s">
        <v>29</v>
      </c>
      <c r="C17" s="25" t="s">
        <v>9</v>
      </c>
      <c r="D17" s="37" t="s">
        <v>32</v>
      </c>
      <c r="E17" s="26" t="s">
        <v>33</v>
      </c>
      <c r="F17" s="25" t="s">
        <v>22</v>
      </c>
      <c r="G17" s="33">
        <v>30</v>
      </c>
      <c r="H17" s="32">
        <v>9760</v>
      </c>
      <c r="I17" s="27">
        <v>43498</v>
      </c>
      <c r="J17" s="63">
        <f t="shared" si="0"/>
        <v>292800</v>
      </c>
      <c r="K17" s="20"/>
      <c r="L17" s="20"/>
      <c r="M17" s="20"/>
      <c r="N17" s="20"/>
      <c r="O17" s="20"/>
      <c r="P17" s="20"/>
      <c r="Q17" s="20"/>
    </row>
    <row r="18" spans="1:17" s="3" customFormat="1" ht="63" x14ac:dyDescent="0.2">
      <c r="A18" s="25">
        <v>7</v>
      </c>
      <c r="B18" s="25" t="s">
        <v>30</v>
      </c>
      <c r="C18" s="25" t="s">
        <v>9</v>
      </c>
      <c r="D18" s="37" t="s">
        <v>32</v>
      </c>
      <c r="E18" s="26" t="s">
        <v>33</v>
      </c>
      <c r="F18" s="25" t="s">
        <v>22</v>
      </c>
      <c r="G18" s="33">
        <v>40</v>
      </c>
      <c r="H18" s="32">
        <v>9760</v>
      </c>
      <c r="I18" s="27">
        <v>43498</v>
      </c>
      <c r="J18" s="63">
        <f t="shared" si="0"/>
        <v>390400</v>
      </c>
      <c r="K18" s="20"/>
      <c r="L18" s="20"/>
      <c r="M18" s="20"/>
      <c r="N18" s="20"/>
      <c r="O18" s="20"/>
      <c r="P18" s="20"/>
      <c r="Q18" s="20"/>
    </row>
    <row r="19" spans="1:17" s="3" customFormat="1" ht="63" x14ac:dyDescent="0.2">
      <c r="A19" s="25">
        <v>8</v>
      </c>
      <c r="B19" s="25" t="s">
        <v>31</v>
      </c>
      <c r="C19" s="25" t="s">
        <v>9</v>
      </c>
      <c r="D19" s="37" t="s">
        <v>32</v>
      </c>
      <c r="E19" s="26" t="s">
        <v>33</v>
      </c>
      <c r="F19" s="25" t="s">
        <v>22</v>
      </c>
      <c r="G19" s="33">
        <v>20</v>
      </c>
      <c r="H19" s="32">
        <v>9760</v>
      </c>
      <c r="I19" s="27">
        <v>43481</v>
      </c>
      <c r="J19" s="63">
        <f t="shared" si="0"/>
        <v>195200</v>
      </c>
      <c r="K19" s="20"/>
      <c r="L19" s="20"/>
      <c r="M19" s="20"/>
      <c r="N19" s="20"/>
      <c r="O19" s="20"/>
      <c r="P19" s="20"/>
      <c r="Q19" s="20"/>
    </row>
    <row r="20" spans="1:17" s="4" customFormat="1" ht="15.75" x14ac:dyDescent="0.25">
      <c r="A20" s="40" t="s">
        <v>6</v>
      </c>
      <c r="B20" s="41"/>
      <c r="C20" s="41"/>
      <c r="D20" s="41"/>
      <c r="E20" s="42"/>
      <c r="F20" s="28"/>
      <c r="G20" s="29">
        <f>SUM(G12:G19)</f>
        <v>221</v>
      </c>
      <c r="H20" s="30"/>
      <c r="I20" s="31"/>
      <c r="J20" s="21">
        <f>SUM(J12:J19)</f>
        <v>2156960</v>
      </c>
      <c r="K20" s="20">
        <f>J20*1.2</f>
        <v>2588352</v>
      </c>
      <c r="L20" s="11"/>
      <c r="M20" s="11"/>
      <c r="N20" s="11"/>
      <c r="O20" s="11"/>
      <c r="P20" s="11"/>
      <c r="Q20" s="11"/>
    </row>
    <row r="21" spans="1:17" s="4" customFormat="1" x14ac:dyDescent="0.25">
      <c r="A21" s="57"/>
      <c r="B21" s="58"/>
      <c r="C21" s="58"/>
      <c r="D21" s="58"/>
      <c r="E21" s="58"/>
      <c r="F21" s="58"/>
      <c r="G21" s="58"/>
      <c r="H21" s="58"/>
      <c r="I21" s="59"/>
      <c r="J21" s="11"/>
      <c r="K21" s="22"/>
      <c r="L21" s="11"/>
      <c r="M21" s="11"/>
      <c r="N21" s="11"/>
      <c r="O21" s="11"/>
      <c r="P21" s="11"/>
      <c r="Q21" s="11"/>
    </row>
    <row r="22" spans="1:17" s="4" customFormat="1" ht="92.25" customHeight="1" x14ac:dyDescent="0.25">
      <c r="A22" s="43" t="s">
        <v>7</v>
      </c>
      <c r="B22" s="44"/>
      <c r="C22" s="44"/>
      <c r="D22" s="44"/>
      <c r="E22" s="45"/>
      <c r="F22" s="46" t="s">
        <v>14</v>
      </c>
      <c r="G22" s="46"/>
      <c r="H22" s="46"/>
      <c r="I22" s="46"/>
      <c r="J22" s="11"/>
      <c r="K22" s="11"/>
      <c r="L22" s="11"/>
      <c r="M22" s="11"/>
      <c r="N22" s="11"/>
      <c r="O22" s="11"/>
      <c r="P22" s="11"/>
      <c r="Q22" s="11"/>
    </row>
    <row r="23" spans="1:17" s="4" customFormat="1" ht="15.75" customHeight="1" x14ac:dyDescent="0.25">
      <c r="A23" s="43" t="s">
        <v>8</v>
      </c>
      <c r="B23" s="44"/>
      <c r="C23" s="44"/>
      <c r="D23" s="44"/>
      <c r="E23" s="45"/>
      <c r="F23" s="56" t="s">
        <v>13</v>
      </c>
      <c r="G23" s="56"/>
      <c r="H23" s="56"/>
      <c r="I23" s="56"/>
      <c r="Q23" s="11"/>
    </row>
    <row r="24" spans="1:17" s="4" customFormat="1" ht="33.75" customHeight="1" x14ac:dyDescent="0.25">
      <c r="A24" s="43" t="s">
        <v>15</v>
      </c>
      <c r="B24" s="44"/>
      <c r="C24" s="44"/>
      <c r="D24" s="44"/>
      <c r="E24" s="45"/>
      <c r="F24" s="56" t="s">
        <v>12</v>
      </c>
      <c r="G24" s="56"/>
      <c r="H24" s="56"/>
      <c r="I24" s="56"/>
      <c r="Q24" s="11"/>
    </row>
    <row r="25" spans="1:17" ht="121.5" customHeight="1" x14ac:dyDescent="0.25">
      <c r="A25" s="60" t="s">
        <v>17</v>
      </c>
      <c r="B25" s="60"/>
      <c r="C25" s="60"/>
      <c r="D25" s="60"/>
      <c r="E25" s="60"/>
      <c r="F25" s="61" t="s">
        <v>18</v>
      </c>
      <c r="G25" s="61"/>
      <c r="H25" s="61"/>
      <c r="I25" s="61"/>
    </row>
    <row r="26" spans="1:17" ht="60.75" customHeight="1" x14ac:dyDescent="0.25">
      <c r="A26" s="35"/>
      <c r="B26" s="35"/>
      <c r="C26" s="35"/>
      <c r="D26" s="35"/>
      <c r="E26" s="35"/>
      <c r="F26" s="36"/>
      <c r="G26" s="36"/>
      <c r="H26" s="36"/>
      <c r="I26" s="36"/>
    </row>
    <row r="27" spans="1:17" ht="56.25" customHeight="1" x14ac:dyDescent="0.25">
      <c r="A27" s="55"/>
      <c r="B27" s="55"/>
      <c r="C27" s="55"/>
      <c r="D27" s="55"/>
      <c r="E27" s="55"/>
      <c r="F27" s="62"/>
      <c r="G27" s="62"/>
      <c r="H27" s="62"/>
      <c r="I27" s="62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</row>
    <row r="31" spans="1:17" ht="15.75" x14ac:dyDescent="0.25">
      <c r="A31" s="23"/>
    </row>
  </sheetData>
  <mergeCells count="20">
    <mergeCell ref="A27:E27"/>
    <mergeCell ref="A24:E24"/>
    <mergeCell ref="F24:I24"/>
    <mergeCell ref="A21:I21"/>
    <mergeCell ref="A23:E23"/>
    <mergeCell ref="F23:I23"/>
    <mergeCell ref="A25:E25"/>
    <mergeCell ref="F25:I25"/>
    <mergeCell ref="F27:I27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2023-12-19T05:20:43Z</cp:lastPrinted>
  <dcterms:created xsi:type="dcterms:W3CDTF">2016-09-16T10:27:35Z</dcterms:created>
  <dcterms:modified xsi:type="dcterms:W3CDTF">2024-10-02T09:49:12Z</dcterms:modified>
</cp:coreProperties>
</file>